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A INTAN\TA DODIT\Berkas Archive\Data Mentah Pendukung Artikel Ilmiah\"/>
    </mc:Choice>
  </mc:AlternateContent>
  <xr:revisionPtr revIDLastSave="0" documentId="13_ncr:1_{553886DA-56D8-4812-9513-BFB8573F93ED}" xr6:coauthVersionLast="47" xr6:coauthVersionMax="47" xr10:uidLastSave="{00000000-0000-0000-0000-000000000000}"/>
  <bookViews>
    <workbookView xWindow="-90" yWindow="0" windowWidth="9780" windowHeight="10170" xr2:uid="{3EA6739E-FAF1-4E8D-BF77-F5C28EBF0DB7}"/>
  </bookViews>
  <sheets>
    <sheet name="HARGA SAHAM" sheetId="4" r:id="rId1"/>
    <sheet name="CR" sheetId="3" r:id="rId2"/>
    <sheet name="DAR" sheetId="2" r:id="rId3"/>
    <sheet name="ROA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4" l="1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" i="4"/>
  <c r="G4" i="4"/>
  <c r="G5" i="4"/>
  <c r="G6" i="4"/>
  <c r="G7" i="4"/>
  <c r="G8" i="4"/>
  <c r="G9" i="4"/>
  <c r="G10" i="4"/>
  <c r="G2" i="4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2" i="3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2" i="1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</calcChain>
</file>

<file path=xl/sharedStrings.xml><?xml version="1.0" encoding="utf-8"?>
<sst xmlns="http://schemas.openxmlformats.org/spreadsheetml/2006/main" count="112" uniqueCount="30">
  <si>
    <t>AALI</t>
  </si>
  <si>
    <t>ANJT</t>
  </si>
  <si>
    <t>BISI</t>
  </si>
  <si>
    <t>BTEK</t>
  </si>
  <si>
    <t>DSNG</t>
  </si>
  <si>
    <t>GZCO</t>
  </si>
  <si>
    <t>LSIP</t>
  </si>
  <si>
    <t>SIMP</t>
  </si>
  <si>
    <t>SMAR</t>
  </si>
  <si>
    <t>SSMS</t>
  </si>
  <si>
    <t>TBLA</t>
  </si>
  <si>
    <t>ROA</t>
  </si>
  <si>
    <t>LABA BERSIH</t>
  </si>
  <si>
    <t>TOTAL ASET</t>
  </si>
  <si>
    <t>HASIL</t>
  </si>
  <si>
    <t xml:space="preserve"> X 100%</t>
  </si>
  <si>
    <t>X 100</t>
  </si>
  <si>
    <t>VARIABEL X1</t>
  </si>
  <si>
    <t>VARIABEL X2</t>
  </si>
  <si>
    <t>TOTAL UTANG</t>
  </si>
  <si>
    <t>TOTAL AKTIVA</t>
  </si>
  <si>
    <t>DAR</t>
  </si>
  <si>
    <t>VARIABEL X3</t>
  </si>
  <si>
    <t>CR</t>
  </si>
  <si>
    <t>AKTIVA LANCAR</t>
  </si>
  <si>
    <t>KEWAJIBAN LANCAR</t>
  </si>
  <si>
    <t>VARIABEL Y1</t>
  </si>
  <si>
    <t>HARGA SAHAM</t>
  </si>
  <si>
    <t>NILAI PERUSAHAAN</t>
  </si>
  <si>
    <t>JUMLAH SAHAM BEREDAR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</si>
</sst>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3" fontId="2" fillId="8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4" xfId="0" applyNumberFormat="1" applyFont="1" applyBorder="1"/>
    <xf numFmtId="0" fontId="1" fillId="9" borderId="4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3F3E0-5DC6-4AF1-AE0B-48F8A67BE018}">
  <dimension ref="A1:G34"/>
  <sheetViews>
    <sheetView tabSelected="1" topLeftCell="D1" workbookViewId="0">
      <selection activeCell="H8" sqref="H8"/>
    </sheetView>
  </sheetViews>
  <sheetFormatPr defaultRowHeight="14.5" x14ac:dyDescent="0.35"/>
  <cols>
    <col min="2" max="2" width="16.54296875" customWidth="1"/>
    <col min="4" max="4" width="31" customWidth="1"/>
    <col min="5" max="5" width="26.36328125" customWidth="1"/>
    <col min="7" max="7" width="17.26953125" customWidth="1"/>
  </cols>
  <sheetData>
    <row r="1" spans="1:7" x14ac:dyDescent="0.35">
      <c r="A1" s="24" t="s">
        <v>26</v>
      </c>
      <c r="B1" s="24"/>
      <c r="C1" s="24"/>
      <c r="D1" s="3" t="s">
        <v>28</v>
      </c>
      <c r="E1" s="3" t="s">
        <v>29</v>
      </c>
      <c r="F1" s="3" t="s">
        <v>15</v>
      </c>
      <c r="G1" s="3" t="s">
        <v>14</v>
      </c>
    </row>
    <row r="2" spans="1:7" x14ac:dyDescent="0.35">
      <c r="A2" s="25" t="s">
        <v>0</v>
      </c>
      <c r="B2" s="28" t="s">
        <v>27</v>
      </c>
      <c r="C2" s="4">
        <v>2022</v>
      </c>
      <c r="D2" s="22">
        <v>11556.79110151285</v>
      </c>
      <c r="E2" s="17">
        <v>1924688333</v>
      </c>
      <c r="F2" s="29" t="s">
        <v>16</v>
      </c>
      <c r="G2" s="18">
        <f>D2/E2*100%</f>
        <v>6.0045000031248433E-6</v>
      </c>
    </row>
    <row r="3" spans="1:7" x14ac:dyDescent="0.35">
      <c r="A3" s="26"/>
      <c r="B3" s="28"/>
      <c r="C3" s="6">
        <v>2023</v>
      </c>
      <c r="D3" s="22">
        <v>11724.495656305306</v>
      </c>
      <c r="E3" s="17">
        <v>1924688333</v>
      </c>
      <c r="F3" s="30"/>
      <c r="G3" s="18">
        <f t="shared" ref="G3:G34" si="0">D3/E3*100%</f>
        <v>6.0916333596881141E-6</v>
      </c>
    </row>
    <row r="4" spans="1:7" x14ac:dyDescent="0.35">
      <c r="A4" s="27"/>
      <c r="B4" s="28"/>
      <c r="C4" s="7">
        <v>2024</v>
      </c>
      <c r="D4" s="22">
        <v>12054.97098007296</v>
      </c>
      <c r="E4" s="17">
        <v>1924688333</v>
      </c>
      <c r="F4" s="30"/>
      <c r="G4" s="18">
        <f t="shared" si="0"/>
        <v>6.2633366521648464E-6</v>
      </c>
    </row>
    <row r="5" spans="1:7" x14ac:dyDescent="0.35">
      <c r="A5" s="25" t="s">
        <v>1</v>
      </c>
      <c r="B5" s="28" t="s">
        <v>27</v>
      </c>
      <c r="C5" s="4">
        <v>2022</v>
      </c>
      <c r="D5" s="22">
        <v>126442.77355832656</v>
      </c>
      <c r="E5" s="17">
        <v>3354175000</v>
      </c>
      <c r="F5" s="30"/>
      <c r="G5" s="18">
        <f t="shared" si="0"/>
        <v>3.7697130757437093E-5</v>
      </c>
    </row>
    <row r="6" spans="1:7" x14ac:dyDescent="0.35">
      <c r="A6" s="26"/>
      <c r="B6" s="28"/>
      <c r="C6" s="6">
        <v>2023</v>
      </c>
      <c r="D6" s="22">
        <v>126804.85752830427</v>
      </c>
      <c r="E6" s="17">
        <v>3354175000</v>
      </c>
      <c r="F6" s="30"/>
      <c r="G6" s="18">
        <f t="shared" si="0"/>
        <v>3.7805080989603785E-5</v>
      </c>
    </row>
    <row r="7" spans="1:7" x14ac:dyDescent="0.35">
      <c r="A7" s="27"/>
      <c r="B7" s="28"/>
      <c r="C7" s="7">
        <v>2024</v>
      </c>
      <c r="D7" s="22">
        <v>11683.747031684394</v>
      </c>
      <c r="E7" s="17">
        <v>3354175000</v>
      </c>
      <c r="F7" s="30"/>
      <c r="G7" s="18">
        <f t="shared" si="0"/>
        <v>3.4833444980313771E-6</v>
      </c>
    </row>
    <row r="8" spans="1:7" x14ac:dyDescent="0.35">
      <c r="A8" s="25" t="s">
        <v>2</v>
      </c>
      <c r="B8" s="28" t="s">
        <v>27</v>
      </c>
      <c r="C8" s="4">
        <v>2022</v>
      </c>
      <c r="D8" s="22">
        <v>1016.75</v>
      </c>
      <c r="E8" s="17">
        <v>3000000</v>
      </c>
      <c r="F8" s="30"/>
      <c r="G8" s="18">
        <f t="shared" si="0"/>
        <v>3.3891666666666667E-4</v>
      </c>
    </row>
    <row r="9" spans="1:7" x14ac:dyDescent="0.35">
      <c r="A9" s="26"/>
      <c r="B9" s="28"/>
      <c r="C9" s="6">
        <v>2023</v>
      </c>
      <c r="D9" s="22">
        <v>1148.8986666666667</v>
      </c>
      <c r="E9" s="17">
        <v>3000000</v>
      </c>
      <c r="F9" s="30"/>
      <c r="G9" s="18">
        <f t="shared" si="0"/>
        <v>3.8296622222222222E-4</v>
      </c>
    </row>
    <row r="10" spans="1:7" x14ac:dyDescent="0.35">
      <c r="A10" s="27"/>
      <c r="B10" s="28"/>
      <c r="C10" s="7">
        <v>2024</v>
      </c>
      <c r="D10" s="22">
        <v>1211.5096666666666</v>
      </c>
      <c r="E10" s="17">
        <v>3000000</v>
      </c>
      <c r="F10" s="30"/>
      <c r="G10" s="18">
        <f t="shared" si="0"/>
        <v>4.0383655555555553E-4</v>
      </c>
    </row>
    <row r="11" spans="1:7" x14ac:dyDescent="0.35">
      <c r="A11" s="25" t="s">
        <v>3</v>
      </c>
      <c r="B11" s="28" t="s">
        <v>27</v>
      </c>
      <c r="C11" s="4">
        <v>2022</v>
      </c>
      <c r="D11" s="22">
        <v>25.9934601614024</v>
      </c>
      <c r="E11" s="17">
        <v>46277496376</v>
      </c>
      <c r="F11" s="30"/>
      <c r="G11" s="18">
        <f t="shared" si="0"/>
        <v>5.616868283065305E-10</v>
      </c>
    </row>
    <row r="12" spans="1:7" x14ac:dyDescent="0.35">
      <c r="A12" s="26"/>
      <c r="B12" s="28"/>
      <c r="C12" s="6">
        <v>2023</v>
      </c>
      <c r="D12" s="22">
        <v>23.917556150445108</v>
      </c>
      <c r="E12" s="17">
        <v>46277496376</v>
      </c>
      <c r="F12" s="30"/>
      <c r="G12" s="18">
        <f t="shared" si="0"/>
        <v>5.1682908591504976E-10</v>
      </c>
    </row>
    <row r="13" spans="1:7" x14ac:dyDescent="0.35">
      <c r="A13" s="27"/>
      <c r="B13" s="28"/>
      <c r="C13" s="7">
        <v>2024</v>
      </c>
      <c r="D13" s="22">
        <v>9.9940664953918645</v>
      </c>
      <c r="E13" s="17">
        <v>46277496376</v>
      </c>
      <c r="F13" s="30"/>
      <c r="G13" s="18">
        <f t="shared" si="0"/>
        <v>2.1595953277573793E-10</v>
      </c>
    </row>
    <row r="14" spans="1:7" x14ac:dyDescent="0.35">
      <c r="A14" s="25" t="s">
        <v>4</v>
      </c>
      <c r="B14" s="28" t="s">
        <v>27</v>
      </c>
      <c r="C14" s="4">
        <v>2022</v>
      </c>
      <c r="D14" s="22">
        <v>769.83597416504983</v>
      </c>
      <c r="E14" s="17">
        <v>10599842400</v>
      </c>
      <c r="F14" s="30"/>
      <c r="G14" s="18">
        <f t="shared" si="0"/>
        <v>7.2627115113055816E-8</v>
      </c>
    </row>
    <row r="15" spans="1:7" x14ac:dyDescent="0.35">
      <c r="A15" s="26"/>
      <c r="B15" s="28"/>
      <c r="C15" s="6">
        <v>2023</v>
      </c>
      <c r="D15" s="22">
        <v>838.63775182166864</v>
      </c>
      <c r="E15" s="17">
        <v>10599842400</v>
      </c>
      <c r="F15" s="30"/>
      <c r="G15" s="18">
        <f t="shared" si="0"/>
        <v>7.9117945359420504E-8</v>
      </c>
    </row>
    <row r="16" spans="1:7" x14ac:dyDescent="0.35">
      <c r="A16" s="27"/>
      <c r="B16" s="28"/>
      <c r="C16" s="7">
        <v>2024</v>
      </c>
      <c r="D16" s="22">
        <v>933.72284478493759</v>
      </c>
      <c r="E16" s="17">
        <v>10599842400</v>
      </c>
      <c r="F16" s="30"/>
      <c r="G16" s="18">
        <f t="shared" si="0"/>
        <v>8.8088370520012406E-8</v>
      </c>
    </row>
    <row r="17" spans="1:7" x14ac:dyDescent="0.35">
      <c r="A17" s="25" t="s">
        <v>5</v>
      </c>
      <c r="B17" s="28" t="s">
        <v>27</v>
      </c>
      <c r="C17" s="4">
        <v>2022</v>
      </c>
      <c r="D17" s="22">
        <v>192.09033333333332</v>
      </c>
      <c r="E17" s="17">
        <v>6000000</v>
      </c>
      <c r="F17" s="30"/>
      <c r="G17" s="18">
        <f t="shared" si="0"/>
        <v>3.2015055555555555E-5</v>
      </c>
    </row>
    <row r="18" spans="1:7" x14ac:dyDescent="0.35">
      <c r="A18" s="26"/>
      <c r="B18" s="28"/>
      <c r="C18" s="6">
        <v>2023</v>
      </c>
      <c r="D18" s="22">
        <v>194.71199999999999</v>
      </c>
      <c r="E18" s="17">
        <v>6000000</v>
      </c>
      <c r="F18" s="30"/>
      <c r="G18" s="18">
        <f t="shared" si="0"/>
        <v>3.2452E-5</v>
      </c>
    </row>
    <row r="19" spans="1:7" x14ac:dyDescent="0.35">
      <c r="A19" s="27"/>
      <c r="B19" s="28"/>
      <c r="C19" s="7">
        <v>2024</v>
      </c>
      <c r="D19" s="22">
        <v>205.33016666666666</v>
      </c>
      <c r="E19" s="17">
        <v>6000000</v>
      </c>
      <c r="F19" s="30"/>
      <c r="G19" s="18">
        <f t="shared" si="0"/>
        <v>3.4221694444444444E-5</v>
      </c>
    </row>
    <row r="20" spans="1:7" x14ac:dyDescent="0.35">
      <c r="A20" s="25" t="s">
        <v>6</v>
      </c>
      <c r="B20" s="28" t="s">
        <v>27</v>
      </c>
      <c r="C20" s="4">
        <v>2022</v>
      </c>
      <c r="D20" s="22">
        <v>1602.8030246679555</v>
      </c>
      <c r="E20" s="17">
        <v>6822863965</v>
      </c>
      <c r="F20" s="30"/>
      <c r="G20" s="18">
        <f t="shared" si="0"/>
        <v>2.3491645632831484E-7</v>
      </c>
    </row>
    <row r="21" spans="1:7" x14ac:dyDescent="0.35">
      <c r="A21" s="26"/>
      <c r="B21" s="28"/>
      <c r="C21" s="6">
        <v>2023</v>
      </c>
      <c r="D21" s="22">
        <v>1663.1492373598862</v>
      </c>
      <c r="E21" s="17">
        <v>6822863965</v>
      </c>
      <c r="F21" s="30"/>
      <c r="G21" s="18">
        <f t="shared" si="0"/>
        <v>2.4376116040002071E-7</v>
      </c>
    </row>
    <row r="22" spans="1:7" x14ac:dyDescent="0.35">
      <c r="A22" s="27"/>
      <c r="B22" s="28"/>
      <c r="C22" s="7">
        <v>2024</v>
      </c>
      <c r="D22" s="22">
        <v>1841.1760039262906</v>
      </c>
      <c r="E22" s="17">
        <v>6819963965</v>
      </c>
      <c r="F22" s="30"/>
      <c r="G22" s="18">
        <f t="shared" si="0"/>
        <v>2.6996858244049252E-7</v>
      </c>
    </row>
    <row r="23" spans="1:7" x14ac:dyDescent="0.35">
      <c r="A23" s="25" t="s">
        <v>7</v>
      </c>
      <c r="B23" s="28" t="s">
        <v>27</v>
      </c>
      <c r="C23" s="4">
        <v>2022</v>
      </c>
      <c r="D23" s="22">
        <v>1338.3198735988356</v>
      </c>
      <c r="E23" s="17">
        <v>15816310</v>
      </c>
      <c r="F23" s="30"/>
      <c r="G23" s="18">
        <f t="shared" si="0"/>
        <v>8.4616441736336452E-5</v>
      </c>
    </row>
    <row r="24" spans="1:7" x14ac:dyDescent="0.35">
      <c r="A24" s="26"/>
      <c r="B24" s="28"/>
      <c r="C24" s="6">
        <v>2023</v>
      </c>
      <c r="D24" s="22">
        <v>1373.3244353455389</v>
      </c>
      <c r="E24" s="17">
        <v>15816310</v>
      </c>
      <c r="F24" s="30"/>
      <c r="G24" s="18">
        <f t="shared" si="0"/>
        <v>8.6829635695401705E-5</v>
      </c>
    </row>
    <row r="25" spans="1:7" x14ac:dyDescent="0.35">
      <c r="A25" s="27"/>
      <c r="B25" s="28"/>
      <c r="C25" s="7">
        <v>2024</v>
      </c>
      <c r="D25" s="22">
        <v>1547.4456674951989</v>
      </c>
      <c r="E25" s="17">
        <v>15501310</v>
      </c>
      <c r="F25" s="30"/>
      <c r="G25" s="18">
        <f t="shared" si="0"/>
        <v>9.9826767382575984E-5</v>
      </c>
    </row>
    <row r="26" spans="1:7" x14ac:dyDescent="0.35">
      <c r="A26" s="25" t="s">
        <v>8</v>
      </c>
      <c r="B26" s="28" t="s">
        <v>27</v>
      </c>
      <c r="C26" s="4">
        <v>2022</v>
      </c>
      <c r="D26" s="22">
        <v>6701.4300735628121</v>
      </c>
      <c r="E26" s="17">
        <v>2872193366</v>
      </c>
      <c r="F26" s="30"/>
      <c r="G26" s="18">
        <f t="shared" si="0"/>
        <v>2.333209926912286E-6</v>
      </c>
    </row>
    <row r="27" spans="1:7" x14ac:dyDescent="0.35">
      <c r="A27" s="26"/>
      <c r="B27" s="28"/>
      <c r="C27" s="6">
        <v>2023</v>
      </c>
      <c r="D27" s="22">
        <v>6640.173752145628</v>
      </c>
      <c r="E27" s="17">
        <v>2872193366</v>
      </c>
      <c r="F27" s="30"/>
      <c r="G27" s="18">
        <f t="shared" si="0"/>
        <v>2.3118825601192577E-6</v>
      </c>
    </row>
    <row r="28" spans="1:7" x14ac:dyDescent="0.35">
      <c r="A28" s="27"/>
      <c r="B28" s="28"/>
      <c r="C28" s="7">
        <v>2024</v>
      </c>
      <c r="D28" s="22">
        <v>6922.6039010355407</v>
      </c>
      <c r="E28" s="17">
        <v>2872193366</v>
      </c>
      <c r="F28" s="30"/>
      <c r="G28" s="18">
        <f t="shared" si="0"/>
        <v>2.4102151279168231E-6</v>
      </c>
    </row>
    <row r="29" spans="1:7" x14ac:dyDescent="0.35">
      <c r="A29" s="25" t="s">
        <v>9</v>
      </c>
      <c r="B29" s="28" t="s">
        <v>27</v>
      </c>
      <c r="C29" s="4">
        <v>2022</v>
      </c>
      <c r="D29" s="22">
        <v>676.53216083989503</v>
      </c>
      <c r="E29" s="17">
        <v>9525000000</v>
      </c>
      <c r="F29" s="30"/>
      <c r="G29" s="18">
        <f t="shared" si="0"/>
        <v>7.1026998513374808E-8</v>
      </c>
    </row>
    <row r="30" spans="1:7" x14ac:dyDescent="0.35">
      <c r="A30" s="26"/>
      <c r="B30" s="28"/>
      <c r="C30" s="6">
        <v>2023</v>
      </c>
      <c r="D30" s="22">
        <v>208.91990131233595</v>
      </c>
      <c r="E30" s="17">
        <v>9525000</v>
      </c>
      <c r="F30" s="30"/>
      <c r="G30" s="18">
        <f t="shared" si="0"/>
        <v>2.1933847906806922E-5</v>
      </c>
    </row>
    <row r="31" spans="1:7" x14ac:dyDescent="0.35">
      <c r="A31" s="27"/>
      <c r="B31" s="28"/>
      <c r="C31" s="7">
        <v>2024</v>
      </c>
      <c r="D31" s="22">
        <v>303.55457658792653</v>
      </c>
      <c r="E31" s="17">
        <v>9525000</v>
      </c>
      <c r="F31" s="30"/>
      <c r="G31" s="18">
        <f t="shared" si="0"/>
        <v>3.1869246885871551E-5</v>
      </c>
    </row>
    <row r="32" spans="1:7" x14ac:dyDescent="0.35">
      <c r="A32" s="25" t="s">
        <v>10</v>
      </c>
      <c r="B32" s="28" t="s">
        <v>27</v>
      </c>
      <c r="C32" s="4">
        <v>2022</v>
      </c>
      <c r="D32" s="23">
        <v>1278.9418687327686</v>
      </c>
      <c r="E32" s="17">
        <v>5342098939</v>
      </c>
      <c r="F32" s="30"/>
      <c r="G32" s="18">
        <f t="shared" si="0"/>
        <v>2.3940812091589165E-7</v>
      </c>
    </row>
    <row r="33" spans="1:7" x14ac:dyDescent="0.35">
      <c r="A33" s="26"/>
      <c r="B33" s="28"/>
      <c r="C33" s="6">
        <v>2023</v>
      </c>
      <c r="D33" s="23">
        <v>1361.385841766886</v>
      </c>
      <c r="E33" s="17">
        <v>6025373372</v>
      </c>
      <c r="F33" s="30"/>
      <c r="G33" s="18">
        <f t="shared" si="0"/>
        <v>2.2594215457141068E-7</v>
      </c>
    </row>
    <row r="34" spans="1:7" x14ac:dyDescent="0.35">
      <c r="A34" s="27"/>
      <c r="B34" s="28"/>
      <c r="C34" s="7">
        <v>2024</v>
      </c>
      <c r="D34" s="23">
        <v>1402.1428181131478</v>
      </c>
      <c r="E34" s="17">
        <v>6025373372</v>
      </c>
      <c r="F34" s="31"/>
      <c r="G34" s="18">
        <f t="shared" si="0"/>
        <v>2.3270637876632282E-7</v>
      </c>
    </row>
  </sheetData>
  <mergeCells count="24">
    <mergeCell ref="A32:A34"/>
    <mergeCell ref="B32:B34"/>
    <mergeCell ref="A23:A25"/>
    <mergeCell ref="B23:B25"/>
    <mergeCell ref="A26:A28"/>
    <mergeCell ref="B26:B28"/>
    <mergeCell ref="A29:A31"/>
    <mergeCell ref="B29:B31"/>
    <mergeCell ref="A1:C1"/>
    <mergeCell ref="A2:A4"/>
    <mergeCell ref="B2:B4"/>
    <mergeCell ref="F2:F34"/>
    <mergeCell ref="A5:A7"/>
    <mergeCell ref="B5:B7"/>
    <mergeCell ref="A8:A10"/>
    <mergeCell ref="B8:B10"/>
    <mergeCell ref="A11:A13"/>
    <mergeCell ref="B11:B13"/>
    <mergeCell ref="A14:A16"/>
    <mergeCell ref="B14:B16"/>
    <mergeCell ref="A17:A19"/>
    <mergeCell ref="B17:B19"/>
    <mergeCell ref="A20:A22"/>
    <mergeCell ref="B20:B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B514E-AF96-411F-A49E-399833EC2E1D}">
  <dimension ref="A1:G34"/>
  <sheetViews>
    <sheetView topLeftCell="A12" workbookViewId="0">
      <selection activeCell="H29" sqref="H29"/>
    </sheetView>
  </sheetViews>
  <sheetFormatPr defaultRowHeight="14.5" x14ac:dyDescent="0.35"/>
  <cols>
    <col min="4" max="4" width="19.26953125" customWidth="1"/>
    <col min="5" max="5" width="21.453125" customWidth="1"/>
    <col min="7" max="7" width="16.453125" customWidth="1"/>
  </cols>
  <sheetData>
    <row r="1" spans="1:7" x14ac:dyDescent="0.35">
      <c r="A1" s="24" t="s">
        <v>22</v>
      </c>
      <c r="B1" s="24"/>
      <c r="C1" s="24"/>
      <c r="D1" s="3" t="s">
        <v>24</v>
      </c>
      <c r="E1" s="3" t="s">
        <v>25</v>
      </c>
      <c r="F1" s="3" t="s">
        <v>15</v>
      </c>
      <c r="G1" s="3" t="s">
        <v>14</v>
      </c>
    </row>
    <row r="2" spans="1:7" x14ac:dyDescent="0.35">
      <c r="A2" s="25" t="s">
        <v>0</v>
      </c>
      <c r="B2" s="28" t="s">
        <v>23</v>
      </c>
      <c r="C2" s="4">
        <v>2022</v>
      </c>
      <c r="D2" s="5">
        <v>7390608</v>
      </c>
      <c r="E2" s="5">
        <v>2052939</v>
      </c>
      <c r="F2" s="29" t="s">
        <v>16</v>
      </c>
      <c r="G2" s="19">
        <f>D2/E2*100%</f>
        <v>3.6000134441403278</v>
      </c>
    </row>
    <row r="3" spans="1:7" x14ac:dyDescent="0.35">
      <c r="A3" s="26"/>
      <c r="B3" s="28"/>
      <c r="C3" s="6">
        <v>2023</v>
      </c>
      <c r="D3" s="5">
        <v>7118202</v>
      </c>
      <c r="E3" s="5">
        <v>3882141</v>
      </c>
      <c r="F3" s="30"/>
      <c r="G3" s="19">
        <f t="shared" ref="G3:G34" si="0">D3/E3*100%</f>
        <v>1.8335763693281619</v>
      </c>
    </row>
    <row r="4" spans="1:7" x14ac:dyDescent="0.35">
      <c r="A4" s="27"/>
      <c r="B4" s="28"/>
      <c r="C4" s="7">
        <v>2024</v>
      </c>
      <c r="D4" s="5">
        <v>8433638</v>
      </c>
      <c r="E4" s="5">
        <v>3237653</v>
      </c>
      <c r="F4" s="30"/>
      <c r="G4" s="19">
        <f t="shared" si="0"/>
        <v>2.6048616080846219</v>
      </c>
    </row>
    <row r="5" spans="1:7" x14ac:dyDescent="0.35">
      <c r="A5" s="25" t="s">
        <v>1</v>
      </c>
      <c r="B5" s="32" t="s">
        <v>23</v>
      </c>
      <c r="C5" s="4">
        <v>2022</v>
      </c>
      <c r="D5" s="5">
        <v>59147966</v>
      </c>
      <c r="E5" s="5">
        <v>40470085</v>
      </c>
      <c r="F5" s="30"/>
      <c r="G5" s="19">
        <f t="shared" si="0"/>
        <v>1.4615231472827399</v>
      </c>
    </row>
    <row r="6" spans="1:7" x14ac:dyDescent="0.35">
      <c r="A6" s="26"/>
      <c r="B6" s="33"/>
      <c r="C6" s="6">
        <v>2023</v>
      </c>
      <c r="D6" s="5">
        <v>54978276</v>
      </c>
      <c r="E6" s="5">
        <v>52761670</v>
      </c>
      <c r="F6" s="30"/>
      <c r="G6" s="19">
        <f t="shared" si="0"/>
        <v>1.0420116724887594</v>
      </c>
    </row>
    <row r="7" spans="1:7" x14ac:dyDescent="0.35">
      <c r="A7" s="27"/>
      <c r="B7" s="34"/>
      <c r="C7" s="7">
        <v>2024</v>
      </c>
      <c r="D7" s="5">
        <v>62158949</v>
      </c>
      <c r="E7" s="5">
        <v>49396030</v>
      </c>
      <c r="F7" s="30"/>
      <c r="G7" s="19">
        <f t="shared" si="0"/>
        <v>1.2583794487127811</v>
      </c>
    </row>
    <row r="8" spans="1:7" x14ac:dyDescent="0.35">
      <c r="A8" s="25" t="s">
        <v>2</v>
      </c>
      <c r="B8" s="32" t="s">
        <v>23</v>
      </c>
      <c r="C8" s="4">
        <v>2022</v>
      </c>
      <c r="D8" s="5">
        <v>2699403</v>
      </c>
      <c r="E8" s="5">
        <v>360231</v>
      </c>
      <c r="F8" s="30"/>
      <c r="G8" s="19">
        <f t="shared" si="0"/>
        <v>7.4935333161221553</v>
      </c>
    </row>
    <row r="9" spans="1:7" x14ac:dyDescent="0.35">
      <c r="A9" s="26"/>
      <c r="B9" s="33"/>
      <c r="C9" s="6">
        <v>2023</v>
      </c>
      <c r="D9" s="5">
        <v>2945199</v>
      </c>
      <c r="E9" s="5">
        <v>455124</v>
      </c>
      <c r="F9" s="30"/>
      <c r="G9" s="19">
        <f t="shared" si="0"/>
        <v>6.4712012550425815</v>
      </c>
    </row>
    <row r="10" spans="1:7" x14ac:dyDescent="0.35">
      <c r="A10" s="27"/>
      <c r="B10" s="34"/>
      <c r="C10" s="7">
        <v>2024</v>
      </c>
      <c r="D10" s="5">
        <v>2572633</v>
      </c>
      <c r="E10" s="5">
        <v>192052</v>
      </c>
      <c r="F10" s="30"/>
      <c r="G10" s="19">
        <f t="shared" si="0"/>
        <v>13.395502259804637</v>
      </c>
    </row>
    <row r="11" spans="1:7" x14ac:dyDescent="0.35">
      <c r="A11" s="25" t="s">
        <v>3</v>
      </c>
      <c r="B11" s="32" t="s">
        <v>23</v>
      </c>
      <c r="C11" s="4">
        <v>2022</v>
      </c>
      <c r="D11" s="8">
        <v>75771225</v>
      </c>
      <c r="E11" s="8">
        <v>218111044</v>
      </c>
      <c r="F11" s="30"/>
      <c r="G11" s="19">
        <f t="shared" si="0"/>
        <v>0.34739747062051568</v>
      </c>
    </row>
    <row r="12" spans="1:7" x14ac:dyDescent="0.35">
      <c r="A12" s="26"/>
      <c r="B12" s="33"/>
      <c r="C12" s="6">
        <v>2023</v>
      </c>
      <c r="D12" s="8">
        <v>59788496</v>
      </c>
      <c r="E12" s="8">
        <v>295646635</v>
      </c>
      <c r="F12" s="30"/>
      <c r="G12" s="19">
        <f t="shared" si="0"/>
        <v>0.20222958397615451</v>
      </c>
    </row>
    <row r="13" spans="1:7" x14ac:dyDescent="0.35">
      <c r="A13" s="27"/>
      <c r="B13" s="34"/>
      <c r="C13" s="7">
        <v>2024</v>
      </c>
      <c r="D13" s="5">
        <v>162456423</v>
      </c>
      <c r="E13" s="5">
        <v>69967087</v>
      </c>
      <c r="F13" s="30"/>
      <c r="G13" s="19">
        <f t="shared" si="0"/>
        <v>2.3218977660167557</v>
      </c>
    </row>
    <row r="14" spans="1:7" x14ac:dyDescent="0.35">
      <c r="A14" s="25" t="s">
        <v>4</v>
      </c>
      <c r="B14" s="32" t="s">
        <v>23</v>
      </c>
      <c r="C14" s="4">
        <v>2022</v>
      </c>
      <c r="D14" s="5">
        <v>3229582</v>
      </c>
      <c r="E14" s="5">
        <v>3022162</v>
      </c>
      <c r="F14" s="30"/>
      <c r="G14" s="19">
        <f t="shared" si="0"/>
        <v>1.068632985260221</v>
      </c>
    </row>
    <row r="15" spans="1:7" x14ac:dyDescent="0.35">
      <c r="A15" s="26"/>
      <c r="B15" s="33"/>
      <c r="C15" s="6">
        <v>2023</v>
      </c>
      <c r="D15" s="5">
        <v>2949268</v>
      </c>
      <c r="E15" s="5">
        <v>2945961</v>
      </c>
      <c r="F15" s="30"/>
      <c r="G15" s="19">
        <f t="shared" si="0"/>
        <v>1.0011225538966741</v>
      </c>
    </row>
    <row r="16" spans="1:7" x14ac:dyDescent="0.35">
      <c r="A16" s="27"/>
      <c r="B16" s="34"/>
      <c r="C16" s="7">
        <v>2024</v>
      </c>
      <c r="D16" s="5">
        <v>2897246</v>
      </c>
      <c r="E16" s="5">
        <v>2530342</v>
      </c>
      <c r="F16" s="30"/>
      <c r="G16" s="19">
        <f t="shared" si="0"/>
        <v>1.1450017428474095</v>
      </c>
    </row>
    <row r="17" spans="1:7" x14ac:dyDescent="0.35">
      <c r="A17" s="25" t="s">
        <v>5</v>
      </c>
      <c r="B17" s="32" t="s">
        <v>23</v>
      </c>
      <c r="C17" s="4">
        <v>2022</v>
      </c>
      <c r="D17" s="5">
        <v>456869</v>
      </c>
      <c r="E17" s="5">
        <v>455883</v>
      </c>
      <c r="F17" s="30"/>
      <c r="G17" s="19">
        <f t="shared" si="0"/>
        <v>1.0021628356398462</v>
      </c>
    </row>
    <row r="18" spans="1:7" x14ac:dyDescent="0.35">
      <c r="A18" s="26"/>
      <c r="B18" s="33"/>
      <c r="C18" s="6">
        <v>2023</v>
      </c>
      <c r="D18" s="5">
        <v>572320</v>
      </c>
      <c r="E18" s="5">
        <v>345365</v>
      </c>
      <c r="F18" s="30"/>
      <c r="G18" s="19">
        <f t="shared" si="0"/>
        <v>1.6571453389891853</v>
      </c>
    </row>
    <row r="19" spans="1:7" x14ac:dyDescent="0.35">
      <c r="A19" s="27"/>
      <c r="B19" s="34"/>
      <c r="C19" s="7">
        <v>2024</v>
      </c>
      <c r="D19" s="5">
        <v>286221</v>
      </c>
      <c r="E19" s="5">
        <v>510870</v>
      </c>
      <c r="F19" s="30"/>
      <c r="G19" s="19">
        <f t="shared" si="0"/>
        <v>0.56026190616007987</v>
      </c>
    </row>
    <row r="20" spans="1:7" x14ac:dyDescent="0.35">
      <c r="A20" s="25" t="s">
        <v>6</v>
      </c>
      <c r="B20" s="32" t="s">
        <v>23</v>
      </c>
      <c r="C20" s="4">
        <v>2022</v>
      </c>
      <c r="D20" s="5">
        <v>5107489</v>
      </c>
      <c r="E20" s="5">
        <v>709627</v>
      </c>
      <c r="F20" s="30"/>
      <c r="G20" s="19">
        <f t="shared" si="0"/>
        <v>7.1974276627016724</v>
      </c>
    </row>
    <row r="21" spans="1:7" x14ac:dyDescent="0.35">
      <c r="A21" s="26"/>
      <c r="B21" s="33"/>
      <c r="C21" s="6">
        <v>2023</v>
      </c>
      <c r="D21" s="5">
        <v>5376837</v>
      </c>
      <c r="E21" s="5">
        <v>564496</v>
      </c>
      <c r="F21" s="30"/>
      <c r="G21" s="19">
        <f t="shared" si="0"/>
        <v>9.5250223207958964</v>
      </c>
    </row>
    <row r="22" spans="1:7" x14ac:dyDescent="0.35">
      <c r="A22" s="27"/>
      <c r="B22" s="34"/>
      <c r="C22" s="7">
        <v>2024</v>
      </c>
      <c r="D22" s="5">
        <v>7117283</v>
      </c>
      <c r="E22" s="5">
        <v>677973</v>
      </c>
      <c r="F22" s="30"/>
      <c r="G22" s="19">
        <f t="shared" si="0"/>
        <v>10.497885609013927</v>
      </c>
    </row>
    <row r="23" spans="1:7" x14ac:dyDescent="0.35">
      <c r="A23" s="25" t="s">
        <v>7</v>
      </c>
      <c r="B23" s="32" t="s">
        <v>23</v>
      </c>
      <c r="C23" s="4">
        <v>2022</v>
      </c>
      <c r="D23" s="5">
        <v>10442878</v>
      </c>
      <c r="E23" s="5">
        <v>9460845</v>
      </c>
      <c r="F23" s="30"/>
      <c r="G23" s="19">
        <f t="shared" si="0"/>
        <v>1.1037997134505428</v>
      </c>
    </row>
    <row r="24" spans="1:7" x14ac:dyDescent="0.35">
      <c r="A24" s="26"/>
      <c r="B24" s="33"/>
      <c r="C24" s="6">
        <v>2023</v>
      </c>
      <c r="D24" s="5">
        <v>9896897</v>
      </c>
      <c r="E24" s="5">
        <v>9411112</v>
      </c>
      <c r="F24" s="30"/>
      <c r="G24" s="19">
        <f t="shared" si="0"/>
        <v>1.0516182359746649</v>
      </c>
    </row>
    <row r="25" spans="1:7" x14ac:dyDescent="0.35">
      <c r="A25" s="27"/>
      <c r="B25" s="34"/>
      <c r="C25" s="7">
        <v>2024</v>
      </c>
      <c r="D25" s="5">
        <v>13232699</v>
      </c>
      <c r="E25" s="5">
        <v>8769433</v>
      </c>
      <c r="F25" s="30"/>
      <c r="G25" s="19">
        <f t="shared" si="0"/>
        <v>1.508957192557375</v>
      </c>
    </row>
    <row r="26" spans="1:7" x14ac:dyDescent="0.35">
      <c r="A26" s="25" t="s">
        <v>8</v>
      </c>
      <c r="B26" s="32" t="s">
        <v>23</v>
      </c>
      <c r="C26" s="4">
        <v>2022</v>
      </c>
      <c r="D26" s="5">
        <v>23708820</v>
      </c>
      <c r="E26" s="5">
        <v>12104564</v>
      </c>
      <c r="F26" s="30"/>
      <c r="G26" s="19">
        <f t="shared" si="0"/>
        <v>1.9586678214927857</v>
      </c>
    </row>
    <row r="27" spans="1:7" x14ac:dyDescent="0.35">
      <c r="A27" s="26"/>
      <c r="B27" s="33"/>
      <c r="C27" s="6">
        <v>2023</v>
      </c>
      <c r="D27" s="5">
        <v>19141108</v>
      </c>
      <c r="E27" s="5">
        <v>10225382</v>
      </c>
      <c r="F27" s="30"/>
      <c r="G27" s="19">
        <f t="shared" si="0"/>
        <v>1.8719210685723038</v>
      </c>
    </row>
    <row r="28" spans="1:7" x14ac:dyDescent="0.35">
      <c r="A28" s="27"/>
      <c r="B28" s="34"/>
      <c r="C28" s="7">
        <v>2024</v>
      </c>
      <c r="D28" s="5">
        <v>24441530</v>
      </c>
      <c r="E28" s="5">
        <v>13370729</v>
      </c>
      <c r="F28" s="30"/>
      <c r="G28" s="19">
        <f t="shared" si="0"/>
        <v>1.8279878382098687</v>
      </c>
    </row>
    <row r="29" spans="1:7" x14ac:dyDescent="0.35">
      <c r="A29" s="25" t="s">
        <v>9</v>
      </c>
      <c r="B29" s="32" t="s">
        <v>23</v>
      </c>
      <c r="C29" s="4">
        <v>2022</v>
      </c>
      <c r="D29" s="5">
        <v>2881812</v>
      </c>
      <c r="E29" s="5">
        <v>2789176</v>
      </c>
      <c r="F29" s="30"/>
      <c r="G29" s="19">
        <f t="shared" si="0"/>
        <v>1.0332126764320357</v>
      </c>
    </row>
    <row r="30" spans="1:7" x14ac:dyDescent="0.35">
      <c r="A30" s="26"/>
      <c r="B30" s="33"/>
      <c r="C30" s="6">
        <v>2023</v>
      </c>
      <c r="D30" s="5">
        <v>2881812</v>
      </c>
      <c r="E30" s="5">
        <v>2789176</v>
      </c>
      <c r="F30" s="30"/>
      <c r="G30" s="19">
        <f t="shared" si="0"/>
        <v>1.0332126764320357</v>
      </c>
    </row>
    <row r="31" spans="1:7" x14ac:dyDescent="0.35">
      <c r="A31" s="27"/>
      <c r="B31" s="34"/>
      <c r="C31" s="7">
        <v>2024</v>
      </c>
      <c r="D31" s="5">
        <v>5232141</v>
      </c>
      <c r="E31" s="5">
        <v>4715966</v>
      </c>
      <c r="F31" s="30"/>
      <c r="G31" s="19">
        <f t="shared" si="0"/>
        <v>1.1094526550869959</v>
      </c>
    </row>
    <row r="32" spans="1:7" x14ac:dyDescent="0.35">
      <c r="A32" s="25" t="s">
        <v>10</v>
      </c>
      <c r="B32" s="32" t="s">
        <v>23</v>
      </c>
      <c r="C32" s="4">
        <v>2022</v>
      </c>
      <c r="D32" s="5">
        <v>11374948</v>
      </c>
      <c r="E32" s="5">
        <v>9485740</v>
      </c>
      <c r="F32" s="30"/>
      <c r="G32" s="19">
        <f t="shared" si="0"/>
        <v>1.1991629540763293</v>
      </c>
    </row>
    <row r="33" spans="1:7" x14ac:dyDescent="0.35">
      <c r="A33" s="26"/>
      <c r="B33" s="33"/>
      <c r="C33" s="6">
        <v>2023</v>
      </c>
      <c r="D33" s="5">
        <v>12184767</v>
      </c>
      <c r="E33" s="5">
        <v>8827573</v>
      </c>
      <c r="F33" s="30"/>
      <c r="G33" s="19">
        <f t="shared" si="0"/>
        <v>1.3803077017884757</v>
      </c>
    </row>
    <row r="34" spans="1:7" x14ac:dyDescent="0.35">
      <c r="A34" s="27"/>
      <c r="B34" s="34"/>
      <c r="C34" s="7">
        <v>2024</v>
      </c>
      <c r="D34" s="5">
        <v>13466360</v>
      </c>
      <c r="E34" s="5">
        <v>10336487</v>
      </c>
      <c r="F34" s="31"/>
      <c r="G34" s="19">
        <f t="shared" si="0"/>
        <v>1.3027985233280901</v>
      </c>
    </row>
  </sheetData>
  <mergeCells count="24">
    <mergeCell ref="A32:A34"/>
    <mergeCell ref="B32:B34"/>
    <mergeCell ref="A23:A25"/>
    <mergeCell ref="B23:B25"/>
    <mergeCell ref="A26:A28"/>
    <mergeCell ref="B26:B28"/>
    <mergeCell ref="A29:A31"/>
    <mergeCell ref="B29:B31"/>
    <mergeCell ref="A1:C1"/>
    <mergeCell ref="A2:A4"/>
    <mergeCell ref="B2:B4"/>
    <mergeCell ref="F2:F34"/>
    <mergeCell ref="A5:A7"/>
    <mergeCell ref="B5:B7"/>
    <mergeCell ref="A8:A10"/>
    <mergeCell ref="B8:B10"/>
    <mergeCell ref="A11:A13"/>
    <mergeCell ref="B11:B13"/>
    <mergeCell ref="A14:A16"/>
    <mergeCell ref="B14:B16"/>
    <mergeCell ref="A17:A19"/>
    <mergeCell ref="B17:B19"/>
    <mergeCell ref="A20:A22"/>
    <mergeCell ref="B20:B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A29CD-A764-4DAD-ACA9-4597F7BBB428}">
  <dimension ref="A1:G34"/>
  <sheetViews>
    <sheetView topLeftCell="A28" zoomScale="94" zoomScaleNormal="110" workbookViewId="0">
      <selection activeCell="G16" sqref="G2:G34"/>
    </sheetView>
  </sheetViews>
  <sheetFormatPr defaultRowHeight="14.5" x14ac:dyDescent="0.35"/>
  <cols>
    <col min="4" max="4" width="18" customWidth="1"/>
    <col min="5" max="5" width="19.08984375" customWidth="1"/>
    <col min="6" max="6" width="8.08984375" customWidth="1"/>
    <col min="7" max="7" width="18.81640625" customWidth="1"/>
  </cols>
  <sheetData>
    <row r="1" spans="1:7" x14ac:dyDescent="0.35">
      <c r="A1" s="24" t="s">
        <v>18</v>
      </c>
      <c r="B1" s="24"/>
      <c r="C1" s="24"/>
      <c r="D1" s="3" t="s">
        <v>19</v>
      </c>
      <c r="E1" s="3" t="s">
        <v>20</v>
      </c>
      <c r="F1" s="3" t="s">
        <v>15</v>
      </c>
      <c r="G1" s="3" t="s">
        <v>14</v>
      </c>
    </row>
    <row r="2" spans="1:7" x14ac:dyDescent="0.35">
      <c r="A2" s="25" t="s">
        <v>0</v>
      </c>
      <c r="B2" s="28" t="s">
        <v>21</v>
      </c>
      <c r="C2" s="9">
        <v>2022</v>
      </c>
      <c r="D2" s="5">
        <v>7006119</v>
      </c>
      <c r="E2" s="5">
        <v>29249340</v>
      </c>
      <c r="F2" s="29" t="s">
        <v>16</v>
      </c>
      <c r="G2" s="20">
        <f t="shared" ref="G2:G34" si="0">D2/E2*100%</f>
        <v>0.23953084069589262</v>
      </c>
    </row>
    <row r="3" spans="1:7" x14ac:dyDescent="0.35">
      <c r="A3" s="26"/>
      <c r="B3" s="28"/>
      <c r="C3" s="10">
        <v>2023</v>
      </c>
      <c r="D3" s="5">
        <v>6280237</v>
      </c>
      <c r="E3" s="5">
        <v>28846243</v>
      </c>
      <c r="F3" s="30"/>
      <c r="G3" s="20">
        <f t="shared" si="0"/>
        <v>0.21771420978461561</v>
      </c>
    </row>
    <row r="4" spans="1:7" x14ac:dyDescent="0.35">
      <c r="A4" s="27"/>
      <c r="B4" s="28"/>
      <c r="C4" s="11">
        <v>2024</v>
      </c>
      <c r="D4" s="5">
        <v>5591163</v>
      </c>
      <c r="E4" s="5">
        <v>28793225</v>
      </c>
      <c r="F4" s="30"/>
      <c r="G4" s="20">
        <f t="shared" si="0"/>
        <v>0.19418328443583516</v>
      </c>
    </row>
    <row r="5" spans="1:7" x14ac:dyDescent="0.35">
      <c r="A5" s="25" t="s">
        <v>1</v>
      </c>
      <c r="B5" s="28" t="s">
        <v>21</v>
      </c>
      <c r="C5" s="9">
        <v>2022</v>
      </c>
      <c r="D5" s="5">
        <v>178479284</v>
      </c>
      <c r="E5" s="5">
        <v>602590474</v>
      </c>
      <c r="F5" s="30"/>
      <c r="G5" s="20">
        <f t="shared" si="0"/>
        <v>0.29618670009044984</v>
      </c>
    </row>
    <row r="6" spans="1:7" x14ac:dyDescent="0.35">
      <c r="A6" s="26"/>
      <c r="B6" s="28"/>
      <c r="C6" s="10">
        <v>2023</v>
      </c>
      <c r="D6" s="5">
        <v>188747577</v>
      </c>
      <c r="E6" s="5">
        <v>614072260</v>
      </c>
      <c r="F6" s="30"/>
      <c r="G6" s="20">
        <f t="shared" si="0"/>
        <v>0.30737030361866535</v>
      </c>
    </row>
    <row r="7" spans="1:7" x14ac:dyDescent="0.35">
      <c r="A7" s="27"/>
      <c r="B7" s="28"/>
      <c r="C7" s="11">
        <v>2024</v>
      </c>
      <c r="D7" s="5">
        <v>181310947</v>
      </c>
      <c r="E7" s="5">
        <v>573204269</v>
      </c>
      <c r="F7" s="30"/>
      <c r="G7" s="20">
        <f t="shared" si="0"/>
        <v>0.31631122935687694</v>
      </c>
    </row>
    <row r="8" spans="1:7" x14ac:dyDescent="0.35">
      <c r="A8" s="25" t="s">
        <v>2</v>
      </c>
      <c r="B8" s="28" t="s">
        <v>21</v>
      </c>
      <c r="C8" s="9">
        <v>2022</v>
      </c>
      <c r="D8" s="5">
        <v>360231</v>
      </c>
      <c r="E8" s="5">
        <v>3410481</v>
      </c>
      <c r="F8" s="30"/>
      <c r="G8" s="20">
        <f t="shared" si="0"/>
        <v>0.10562469047621142</v>
      </c>
    </row>
    <row r="9" spans="1:7" x14ac:dyDescent="0.35">
      <c r="A9" s="26"/>
      <c r="B9" s="28"/>
      <c r="C9" s="10">
        <v>2023</v>
      </c>
      <c r="D9" s="5">
        <v>455124</v>
      </c>
      <c r="E9" s="5">
        <v>3901820</v>
      </c>
      <c r="F9" s="30"/>
      <c r="G9" s="20">
        <f t="shared" si="0"/>
        <v>0.11664402765888739</v>
      </c>
    </row>
    <row r="10" spans="1:7" x14ac:dyDescent="0.35">
      <c r="A10" s="27"/>
      <c r="B10" s="28"/>
      <c r="C10" s="7">
        <v>2024</v>
      </c>
      <c r="D10" s="5">
        <v>244074</v>
      </c>
      <c r="E10" s="5">
        <v>3634529</v>
      </c>
      <c r="F10" s="30"/>
      <c r="G10" s="20">
        <f t="shared" si="0"/>
        <v>6.7154230988389421E-2</v>
      </c>
    </row>
    <row r="11" spans="1:7" x14ac:dyDescent="0.35">
      <c r="A11" s="25" t="s">
        <v>3</v>
      </c>
      <c r="B11" s="28" t="s">
        <v>21</v>
      </c>
      <c r="C11" s="4">
        <v>2022</v>
      </c>
      <c r="D11" s="5">
        <v>2939127</v>
      </c>
      <c r="E11" s="5">
        <v>4142039</v>
      </c>
      <c r="F11" s="30"/>
      <c r="G11" s="20">
        <f t="shared" si="0"/>
        <v>0.70958457899599692</v>
      </c>
    </row>
    <row r="12" spans="1:7" x14ac:dyDescent="0.35">
      <c r="A12" s="26"/>
      <c r="B12" s="28"/>
      <c r="C12" s="6">
        <v>2023</v>
      </c>
      <c r="D12" s="5">
        <v>2948906</v>
      </c>
      <c r="E12" s="5">
        <v>4055750</v>
      </c>
      <c r="F12" s="30"/>
      <c r="G12" s="20">
        <f t="shared" si="0"/>
        <v>0.72709264624298831</v>
      </c>
    </row>
    <row r="13" spans="1:7" x14ac:dyDescent="0.35">
      <c r="A13" s="27"/>
      <c r="B13" s="28"/>
      <c r="C13" s="7">
        <v>2024</v>
      </c>
      <c r="D13" s="5">
        <v>3431562</v>
      </c>
      <c r="E13" s="5">
        <v>3894062</v>
      </c>
      <c r="F13" s="30"/>
      <c r="G13" s="20">
        <f t="shared" si="0"/>
        <v>0.88122942058960541</v>
      </c>
    </row>
    <row r="14" spans="1:7" x14ac:dyDescent="0.35">
      <c r="A14" s="25" t="s">
        <v>4</v>
      </c>
      <c r="B14" s="28" t="s">
        <v>21</v>
      </c>
      <c r="C14" s="4">
        <v>2022</v>
      </c>
      <c r="D14" s="5">
        <v>7197089</v>
      </c>
      <c r="E14" s="5">
        <v>15357229</v>
      </c>
      <c r="F14" s="30"/>
      <c r="G14" s="20">
        <f t="shared" si="0"/>
        <v>0.46864502704231342</v>
      </c>
    </row>
    <row r="15" spans="1:7" x14ac:dyDescent="0.35">
      <c r="A15" s="26"/>
      <c r="B15" s="28"/>
      <c r="C15" s="6">
        <v>2023</v>
      </c>
      <c r="D15" s="5">
        <v>7288850</v>
      </c>
      <c r="E15" s="5">
        <v>16178278</v>
      </c>
      <c r="F15" s="30"/>
      <c r="G15" s="20">
        <f t="shared" si="0"/>
        <v>0.45053311607082042</v>
      </c>
    </row>
    <row r="16" spans="1:7" x14ac:dyDescent="0.35">
      <c r="A16" s="27"/>
      <c r="B16" s="28"/>
      <c r="C16" s="7">
        <v>2024</v>
      </c>
      <c r="D16" s="5">
        <v>7515101</v>
      </c>
      <c r="E16" s="5">
        <v>17412416</v>
      </c>
      <c r="F16" s="30"/>
      <c r="G16" s="20">
        <f>D16/E16*100%</f>
        <v>0.43159438644240983</v>
      </c>
    </row>
    <row r="17" spans="1:7" x14ac:dyDescent="0.35">
      <c r="A17" s="25" t="s">
        <v>5</v>
      </c>
      <c r="B17" s="28" t="s">
        <v>21</v>
      </c>
      <c r="C17" s="4">
        <v>2022</v>
      </c>
      <c r="D17" s="5">
        <v>892864</v>
      </c>
      <c r="E17" s="5">
        <v>2045406</v>
      </c>
      <c r="F17" s="30"/>
      <c r="G17" s="20">
        <f t="shared" si="0"/>
        <v>0.43652164900269191</v>
      </c>
    </row>
    <row r="18" spans="1:7" x14ac:dyDescent="0.35">
      <c r="A18" s="26"/>
      <c r="B18" s="28"/>
      <c r="C18" s="6">
        <v>2023</v>
      </c>
      <c r="D18" s="5">
        <v>949928</v>
      </c>
      <c r="E18" s="5">
        <v>2118200</v>
      </c>
      <c r="F18" s="30"/>
      <c r="G18" s="20">
        <f t="shared" si="0"/>
        <v>0.44846001321877066</v>
      </c>
    </row>
    <row r="19" spans="1:7" x14ac:dyDescent="0.35">
      <c r="A19" s="27"/>
      <c r="B19" s="28"/>
      <c r="C19" s="7">
        <v>2024</v>
      </c>
      <c r="D19" s="5">
        <v>1089263</v>
      </c>
      <c r="E19" s="5">
        <v>2321244</v>
      </c>
      <c r="F19" s="30"/>
      <c r="G19" s="20">
        <f t="shared" si="0"/>
        <v>0.46925829425945742</v>
      </c>
    </row>
    <row r="20" spans="1:7" x14ac:dyDescent="0.35">
      <c r="A20" s="25" t="s">
        <v>6</v>
      </c>
      <c r="B20" s="28" t="s">
        <v>21</v>
      </c>
      <c r="C20" s="4">
        <v>2022</v>
      </c>
      <c r="D20" s="5">
        <v>1481306</v>
      </c>
      <c r="E20" s="5">
        <v>12417013</v>
      </c>
      <c r="F20" s="30"/>
      <c r="G20" s="20">
        <f t="shared" si="0"/>
        <v>0.11929648458932918</v>
      </c>
    </row>
    <row r="21" spans="1:7" x14ac:dyDescent="0.35">
      <c r="A21" s="26"/>
      <c r="B21" s="28"/>
      <c r="C21" s="6">
        <v>2023</v>
      </c>
      <c r="D21" s="5">
        <v>1166762</v>
      </c>
      <c r="E21" s="5">
        <v>12514203</v>
      </c>
      <c r="F21" s="30"/>
      <c r="G21" s="20">
        <f t="shared" si="0"/>
        <v>9.3235022637877932E-2</v>
      </c>
    </row>
    <row r="22" spans="1:7" x14ac:dyDescent="0.35">
      <c r="A22" s="27"/>
      <c r="B22" s="28"/>
      <c r="C22" s="7">
        <v>2024</v>
      </c>
      <c r="D22" s="5">
        <v>1285202</v>
      </c>
      <c r="E22" s="5">
        <v>13841956</v>
      </c>
      <c r="F22" s="30"/>
      <c r="G22" s="20">
        <f t="shared" si="0"/>
        <v>9.284829398388493E-2</v>
      </c>
    </row>
    <row r="23" spans="1:7" x14ac:dyDescent="0.35">
      <c r="A23" s="25" t="s">
        <v>7</v>
      </c>
      <c r="B23" s="28" t="s">
        <v>21</v>
      </c>
      <c r="C23" s="4">
        <v>2022</v>
      </c>
      <c r="D23" s="5">
        <v>14945799</v>
      </c>
      <c r="E23" s="5">
        <v>36113081</v>
      </c>
      <c r="F23" s="30"/>
      <c r="G23" s="20">
        <f t="shared" si="0"/>
        <v>0.41386108817466999</v>
      </c>
    </row>
    <row r="24" spans="1:7" x14ac:dyDescent="0.35">
      <c r="A24" s="26"/>
      <c r="B24" s="28"/>
      <c r="C24" s="6">
        <v>2023</v>
      </c>
      <c r="D24" s="5">
        <v>13291426</v>
      </c>
      <c r="E24" s="5">
        <v>35012351</v>
      </c>
      <c r="F24" s="30"/>
      <c r="G24" s="20">
        <f t="shared" si="0"/>
        <v>0.37962106572049387</v>
      </c>
    </row>
    <row r="25" spans="1:7" x14ac:dyDescent="0.35">
      <c r="A25" s="27"/>
      <c r="B25" s="28"/>
      <c r="C25" s="7">
        <v>2024</v>
      </c>
      <c r="D25" s="5">
        <v>13260394</v>
      </c>
      <c r="E25" s="12">
        <v>37247829</v>
      </c>
      <c r="F25" s="30"/>
      <c r="G25" s="20">
        <f t="shared" si="0"/>
        <v>0.35600448015372921</v>
      </c>
    </row>
    <row r="26" spans="1:7" x14ac:dyDescent="0.35">
      <c r="A26" s="25" t="s">
        <v>8</v>
      </c>
      <c r="B26" s="28" t="s">
        <v>21</v>
      </c>
      <c r="C26" s="4">
        <v>2022</v>
      </c>
      <c r="D26" s="5">
        <v>23353011</v>
      </c>
      <c r="E26" s="12">
        <v>42600814</v>
      </c>
      <c r="F26" s="30"/>
      <c r="G26" s="20">
        <f t="shared" si="0"/>
        <v>0.54818227182231771</v>
      </c>
    </row>
    <row r="27" spans="1:7" x14ac:dyDescent="0.35">
      <c r="A27" s="26"/>
      <c r="B27" s="28"/>
      <c r="C27" s="6">
        <v>2023</v>
      </c>
      <c r="D27" s="5">
        <v>20644500</v>
      </c>
      <c r="E27" s="12">
        <v>39716363</v>
      </c>
      <c r="F27" s="30"/>
      <c r="G27" s="20">
        <f t="shared" si="0"/>
        <v>0.51979835112293638</v>
      </c>
    </row>
    <row r="28" spans="1:7" x14ac:dyDescent="0.35">
      <c r="A28" s="27"/>
      <c r="B28" s="28"/>
      <c r="C28" s="7">
        <v>2024</v>
      </c>
      <c r="D28" s="5">
        <v>25450074</v>
      </c>
      <c r="E28" s="12">
        <v>45333131</v>
      </c>
      <c r="F28" s="30"/>
      <c r="G28" s="20">
        <f t="shared" si="0"/>
        <v>0.56140119684210654</v>
      </c>
    </row>
    <row r="29" spans="1:7" x14ac:dyDescent="0.35">
      <c r="A29" s="25" t="s">
        <v>9</v>
      </c>
      <c r="B29" s="28" t="s">
        <v>21</v>
      </c>
      <c r="C29" s="4">
        <v>2022</v>
      </c>
      <c r="D29" s="5">
        <v>7525735</v>
      </c>
      <c r="E29" s="12">
        <v>13969704</v>
      </c>
      <c r="F29" s="30"/>
      <c r="G29" s="20">
        <f t="shared" si="0"/>
        <v>0.53871828637170838</v>
      </c>
    </row>
    <row r="30" spans="1:7" x14ac:dyDescent="0.35">
      <c r="A30" s="26"/>
      <c r="B30" s="28"/>
      <c r="C30" s="6">
        <v>2023</v>
      </c>
      <c r="D30" s="5">
        <v>7525735</v>
      </c>
      <c r="E30" s="13">
        <v>13969704</v>
      </c>
      <c r="F30" s="30"/>
      <c r="G30" s="20">
        <f t="shared" si="0"/>
        <v>0.53871828637170838</v>
      </c>
    </row>
    <row r="31" spans="1:7" x14ac:dyDescent="0.35">
      <c r="A31" s="27"/>
      <c r="B31" s="28"/>
      <c r="C31" s="7">
        <v>2024</v>
      </c>
      <c r="D31" s="5">
        <v>8873484</v>
      </c>
      <c r="E31" s="12">
        <v>11764842</v>
      </c>
      <c r="F31" s="30"/>
      <c r="G31" s="20">
        <f t="shared" si="0"/>
        <v>0.75423741347312612</v>
      </c>
    </row>
    <row r="32" spans="1:7" x14ac:dyDescent="0.35">
      <c r="A32" s="25" t="s">
        <v>10</v>
      </c>
      <c r="B32" s="28" t="s">
        <v>21</v>
      </c>
      <c r="C32" s="4">
        <v>2022</v>
      </c>
      <c r="D32" s="5">
        <v>16841410</v>
      </c>
      <c r="E32" s="5">
        <v>23673644</v>
      </c>
      <c r="F32" s="30"/>
      <c r="G32" s="20">
        <f t="shared" si="0"/>
        <v>0.71139914074909638</v>
      </c>
    </row>
    <row r="33" spans="1:7" x14ac:dyDescent="0.35">
      <c r="A33" s="26"/>
      <c r="B33" s="28"/>
      <c r="C33" s="6">
        <v>2023</v>
      </c>
      <c r="D33" s="5">
        <v>17680467</v>
      </c>
      <c r="E33" s="5">
        <v>25883325</v>
      </c>
      <c r="F33" s="30"/>
      <c r="G33" s="20">
        <f t="shared" si="0"/>
        <v>0.68308329783750732</v>
      </c>
    </row>
    <row r="34" spans="1:7" x14ac:dyDescent="0.35">
      <c r="A34" s="27"/>
      <c r="B34" s="28"/>
      <c r="C34" s="7">
        <v>2024</v>
      </c>
      <c r="D34" s="5">
        <v>19315115</v>
      </c>
      <c r="E34" s="5">
        <v>27763549</v>
      </c>
      <c r="F34" s="31"/>
      <c r="G34" s="20">
        <f t="shared" si="0"/>
        <v>0.69570050284277418</v>
      </c>
    </row>
  </sheetData>
  <mergeCells count="24">
    <mergeCell ref="A32:A34"/>
    <mergeCell ref="B32:B34"/>
    <mergeCell ref="A23:A25"/>
    <mergeCell ref="B23:B25"/>
    <mergeCell ref="A26:A28"/>
    <mergeCell ref="B26:B28"/>
    <mergeCell ref="A29:A31"/>
    <mergeCell ref="B29:B31"/>
    <mergeCell ref="A1:C1"/>
    <mergeCell ref="A2:A4"/>
    <mergeCell ref="B2:B4"/>
    <mergeCell ref="F2:F34"/>
    <mergeCell ref="A5:A7"/>
    <mergeCell ref="B5:B7"/>
    <mergeCell ref="A8:A10"/>
    <mergeCell ref="B8:B10"/>
    <mergeCell ref="A11:A13"/>
    <mergeCell ref="B11:B13"/>
    <mergeCell ref="A14:A16"/>
    <mergeCell ref="B14:B16"/>
    <mergeCell ref="A17:A19"/>
    <mergeCell ref="B17:B19"/>
    <mergeCell ref="A20:A22"/>
    <mergeCell ref="B20:B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8EF4D-A22B-4523-B521-E84F76EA81AC}">
  <dimension ref="A1:H34"/>
  <sheetViews>
    <sheetView topLeftCell="C1" zoomScale="93" zoomScaleNormal="90" workbookViewId="0">
      <selection activeCell="G2" sqref="G2:G34"/>
    </sheetView>
  </sheetViews>
  <sheetFormatPr defaultRowHeight="14.5" x14ac:dyDescent="0.35"/>
  <cols>
    <col min="4" max="4" width="24.1796875" customWidth="1"/>
    <col min="5" max="5" width="24.36328125" customWidth="1"/>
    <col min="6" max="6" width="10.1796875" customWidth="1"/>
    <col min="7" max="7" width="18.54296875" customWidth="1"/>
  </cols>
  <sheetData>
    <row r="1" spans="1:8" x14ac:dyDescent="0.35">
      <c r="A1" s="24" t="s">
        <v>17</v>
      </c>
      <c r="B1" s="24"/>
      <c r="C1" s="24"/>
      <c r="D1" s="14" t="s">
        <v>12</v>
      </c>
      <c r="E1" s="14" t="s">
        <v>13</v>
      </c>
      <c r="F1" s="14" t="s">
        <v>15</v>
      </c>
      <c r="G1" s="3" t="s">
        <v>14</v>
      </c>
    </row>
    <row r="2" spans="1:8" x14ac:dyDescent="0.35">
      <c r="A2" s="25" t="s">
        <v>0</v>
      </c>
      <c r="B2" s="28" t="s">
        <v>11</v>
      </c>
      <c r="C2" s="9">
        <v>2022</v>
      </c>
      <c r="D2" s="5">
        <v>1792050</v>
      </c>
      <c r="E2" s="5">
        <v>29249340</v>
      </c>
      <c r="F2" s="29" t="s">
        <v>16</v>
      </c>
      <c r="G2" s="21">
        <f>D2/E2*100%</f>
        <v>6.1268049125211027E-2</v>
      </c>
      <c r="H2" s="1"/>
    </row>
    <row r="3" spans="1:8" x14ac:dyDescent="0.35">
      <c r="A3" s="26"/>
      <c r="B3" s="28"/>
      <c r="C3" s="10">
        <v>2023</v>
      </c>
      <c r="D3" s="5">
        <v>1088170</v>
      </c>
      <c r="E3" s="5">
        <v>28846243</v>
      </c>
      <c r="F3" s="30"/>
      <c r="G3" s="21">
        <f t="shared" ref="G3:G34" si="0">D3/E3*100%</f>
        <v>3.772311007710779E-2</v>
      </c>
      <c r="H3" s="1"/>
    </row>
    <row r="4" spans="1:8" x14ac:dyDescent="0.35">
      <c r="A4" s="27"/>
      <c r="B4" s="28"/>
      <c r="C4" s="11">
        <v>2024</v>
      </c>
      <c r="D4" s="5">
        <v>1186783</v>
      </c>
      <c r="E4" s="5">
        <v>28793225</v>
      </c>
      <c r="F4" s="30"/>
      <c r="G4" s="21">
        <f t="shared" si="0"/>
        <v>4.1217439171888526E-2</v>
      </c>
      <c r="H4" s="1"/>
    </row>
    <row r="5" spans="1:8" x14ac:dyDescent="0.35">
      <c r="A5" s="25" t="s">
        <v>1</v>
      </c>
      <c r="B5" s="28" t="s">
        <v>11</v>
      </c>
      <c r="C5" s="9">
        <v>2022</v>
      </c>
      <c r="D5" s="15">
        <v>21155288</v>
      </c>
      <c r="E5" s="15">
        <v>602590474</v>
      </c>
      <c r="F5" s="30"/>
      <c r="G5" s="21">
        <f t="shared" si="0"/>
        <v>3.510723934875877E-2</v>
      </c>
      <c r="H5" s="2"/>
    </row>
    <row r="6" spans="1:8" x14ac:dyDescent="0.35">
      <c r="A6" s="26"/>
      <c r="B6" s="28"/>
      <c r="C6" s="10">
        <v>2023</v>
      </c>
      <c r="D6" s="15">
        <v>1901654</v>
      </c>
      <c r="E6" s="15">
        <v>614072260</v>
      </c>
      <c r="F6" s="30"/>
      <c r="G6" s="21">
        <f t="shared" si="0"/>
        <v>3.0967918987254042E-3</v>
      </c>
      <c r="H6" s="2"/>
    </row>
    <row r="7" spans="1:8" x14ac:dyDescent="0.35">
      <c r="A7" s="27"/>
      <c r="B7" s="28"/>
      <c r="C7" s="11">
        <v>2024</v>
      </c>
      <c r="D7" s="15">
        <v>9158819</v>
      </c>
      <c r="E7" s="15">
        <v>573204269</v>
      </c>
      <c r="F7" s="30"/>
      <c r="G7" s="21">
        <f t="shared" si="0"/>
        <v>1.5978281208509283E-2</v>
      </c>
      <c r="H7" s="2"/>
    </row>
    <row r="8" spans="1:8" x14ac:dyDescent="0.35">
      <c r="A8" s="25" t="s">
        <v>2</v>
      </c>
      <c r="B8" s="28" t="s">
        <v>11</v>
      </c>
      <c r="C8" s="9">
        <v>2022</v>
      </c>
      <c r="D8" s="15">
        <v>526297</v>
      </c>
      <c r="E8" s="15">
        <v>3410481</v>
      </c>
      <c r="F8" s="30"/>
      <c r="G8" s="21">
        <f t="shared" si="0"/>
        <v>0.1543175288177826</v>
      </c>
      <c r="H8" s="2"/>
    </row>
    <row r="9" spans="1:8" x14ac:dyDescent="0.35">
      <c r="A9" s="26"/>
      <c r="B9" s="28"/>
      <c r="C9" s="10">
        <v>2023</v>
      </c>
      <c r="D9" s="15">
        <v>595740</v>
      </c>
      <c r="E9" s="15">
        <v>3901820</v>
      </c>
      <c r="F9" s="30"/>
      <c r="G9" s="21">
        <f t="shared" si="0"/>
        <v>0.15268259427651712</v>
      </c>
      <c r="H9" s="2"/>
    </row>
    <row r="10" spans="1:8" x14ac:dyDescent="0.35">
      <c r="A10" s="27"/>
      <c r="B10" s="28"/>
      <c r="C10" s="11">
        <v>2024</v>
      </c>
      <c r="D10" s="15">
        <v>178640</v>
      </c>
      <c r="E10" s="15">
        <v>3634529</v>
      </c>
      <c r="F10" s="30"/>
      <c r="G10" s="21">
        <f t="shared" si="0"/>
        <v>4.9150797806263205E-2</v>
      </c>
      <c r="H10" s="2"/>
    </row>
    <row r="11" spans="1:8" x14ac:dyDescent="0.35">
      <c r="A11" s="25" t="s">
        <v>3</v>
      </c>
      <c r="B11" s="28" t="s">
        <v>11</v>
      </c>
      <c r="C11" s="9">
        <v>2022</v>
      </c>
      <c r="D11" s="15">
        <v>133469253</v>
      </c>
      <c r="E11" s="15">
        <v>4142039</v>
      </c>
      <c r="F11" s="30"/>
      <c r="G11" s="21">
        <f t="shared" si="0"/>
        <v>32.223079744058424</v>
      </c>
    </row>
    <row r="12" spans="1:8" x14ac:dyDescent="0.35">
      <c r="A12" s="26"/>
      <c r="B12" s="28"/>
      <c r="C12" s="10">
        <v>2023</v>
      </c>
      <c r="D12" s="15">
        <v>144047785</v>
      </c>
      <c r="E12" s="15">
        <v>4055750</v>
      </c>
      <c r="F12" s="30"/>
      <c r="G12" s="21">
        <f t="shared" si="0"/>
        <v>35.516929051346857</v>
      </c>
    </row>
    <row r="13" spans="1:8" x14ac:dyDescent="0.35">
      <c r="A13" s="27"/>
      <c r="B13" s="28"/>
      <c r="C13" s="11">
        <v>2024</v>
      </c>
      <c r="D13" s="15">
        <v>719271050</v>
      </c>
      <c r="E13" s="15">
        <v>3894062</v>
      </c>
      <c r="F13" s="30"/>
      <c r="G13" s="21">
        <f t="shared" si="0"/>
        <v>184.70970672783329</v>
      </c>
    </row>
    <row r="14" spans="1:8" x14ac:dyDescent="0.35">
      <c r="A14" s="25" t="s">
        <v>4</v>
      </c>
      <c r="B14" s="28" t="s">
        <v>11</v>
      </c>
      <c r="C14" s="9">
        <v>2022</v>
      </c>
      <c r="D14" s="15">
        <v>1206587</v>
      </c>
      <c r="E14" s="15">
        <v>15357229</v>
      </c>
      <c r="F14" s="30"/>
      <c r="G14" s="21">
        <f t="shared" si="0"/>
        <v>7.8568015102203653E-2</v>
      </c>
    </row>
    <row r="15" spans="1:8" x14ac:dyDescent="0.35">
      <c r="A15" s="26"/>
      <c r="B15" s="28"/>
      <c r="C15" s="10">
        <v>2023</v>
      </c>
      <c r="D15" s="15">
        <v>841655</v>
      </c>
      <c r="E15" s="15">
        <v>16178278</v>
      </c>
      <c r="F15" s="30"/>
      <c r="G15" s="21">
        <f t="shared" si="0"/>
        <v>5.2023769155159778E-2</v>
      </c>
    </row>
    <row r="16" spans="1:8" x14ac:dyDescent="0.35">
      <c r="A16" s="27"/>
      <c r="B16" s="28"/>
      <c r="C16" s="11">
        <v>2024</v>
      </c>
      <c r="D16" s="15">
        <v>1141375</v>
      </c>
      <c r="E16" s="15">
        <v>17412416</v>
      </c>
      <c r="F16" s="30"/>
      <c r="G16" s="21">
        <f t="shared" si="0"/>
        <v>6.5549490662295221E-2</v>
      </c>
    </row>
    <row r="17" spans="1:7" x14ac:dyDescent="0.35">
      <c r="A17" s="25" t="s">
        <v>5</v>
      </c>
      <c r="B17" s="28" t="s">
        <v>11</v>
      </c>
      <c r="C17" s="9">
        <v>2022</v>
      </c>
      <c r="D17" s="15">
        <v>75818</v>
      </c>
      <c r="E17" s="15">
        <v>2045406</v>
      </c>
      <c r="F17" s="30"/>
      <c r="G17" s="21">
        <f t="shared" si="0"/>
        <v>3.7067457512102733E-2</v>
      </c>
    </row>
    <row r="18" spans="1:7" x14ac:dyDescent="0.35">
      <c r="A18" s="26"/>
      <c r="B18" s="28"/>
      <c r="C18" s="10">
        <v>2023</v>
      </c>
      <c r="D18" s="15">
        <v>2386</v>
      </c>
      <c r="E18" s="15">
        <v>2118200</v>
      </c>
      <c r="F18" s="30"/>
      <c r="G18" s="21">
        <f t="shared" si="0"/>
        <v>1.1264280993296195E-3</v>
      </c>
    </row>
    <row r="19" spans="1:7" x14ac:dyDescent="0.35">
      <c r="A19" s="27"/>
      <c r="B19" s="28"/>
      <c r="C19" s="11">
        <v>2024</v>
      </c>
      <c r="D19" s="15">
        <v>62410</v>
      </c>
      <c r="E19" s="15">
        <v>2321244</v>
      </c>
      <c r="F19" s="30"/>
      <c r="G19" s="21">
        <f t="shared" si="0"/>
        <v>2.6886445371533538E-2</v>
      </c>
    </row>
    <row r="20" spans="1:7" x14ac:dyDescent="0.35">
      <c r="A20" s="25" t="s">
        <v>6</v>
      </c>
      <c r="B20" s="28" t="s">
        <v>11</v>
      </c>
      <c r="C20" s="9">
        <v>2022</v>
      </c>
      <c r="D20" s="15">
        <v>1035285</v>
      </c>
      <c r="E20" s="15">
        <v>12417013</v>
      </c>
      <c r="F20" s="30"/>
      <c r="G20" s="21">
        <f t="shared" si="0"/>
        <v>8.3376332133984238E-2</v>
      </c>
    </row>
    <row r="21" spans="1:7" x14ac:dyDescent="0.35">
      <c r="A21" s="26"/>
      <c r="B21" s="28"/>
      <c r="C21" s="10">
        <v>2023</v>
      </c>
      <c r="D21" s="15">
        <v>760673</v>
      </c>
      <c r="E21" s="15">
        <v>12514203</v>
      </c>
      <c r="F21" s="30"/>
      <c r="G21" s="21">
        <f t="shared" si="0"/>
        <v>6.0784773908494211E-2</v>
      </c>
    </row>
    <row r="22" spans="1:7" x14ac:dyDescent="0.35">
      <c r="A22" s="27"/>
      <c r="B22" s="28"/>
      <c r="C22" s="11">
        <v>2024</v>
      </c>
      <c r="D22" s="15">
        <v>1475654</v>
      </c>
      <c r="E22" s="15">
        <v>13841956</v>
      </c>
      <c r="F22" s="30"/>
      <c r="G22" s="21">
        <f t="shared" si="0"/>
        <v>0.1066073320851475</v>
      </c>
    </row>
    <row r="23" spans="1:7" x14ac:dyDescent="0.35">
      <c r="A23" s="25" t="s">
        <v>7</v>
      </c>
      <c r="B23" s="28" t="s">
        <v>11</v>
      </c>
      <c r="C23" s="9">
        <v>2022</v>
      </c>
      <c r="D23" s="15">
        <v>1509605</v>
      </c>
      <c r="E23" s="15">
        <v>36113081</v>
      </c>
      <c r="F23" s="30"/>
      <c r="G23" s="21">
        <f t="shared" si="0"/>
        <v>4.1802165813545511E-2</v>
      </c>
    </row>
    <row r="24" spans="1:7" x14ac:dyDescent="0.35">
      <c r="A24" s="26"/>
      <c r="B24" s="28"/>
      <c r="C24" s="10">
        <v>2023</v>
      </c>
      <c r="D24" s="15">
        <v>926778</v>
      </c>
      <c r="E24" s="15">
        <v>35012351</v>
      </c>
      <c r="F24" s="30"/>
      <c r="G24" s="21">
        <f t="shared" si="0"/>
        <v>2.6470030532939646E-2</v>
      </c>
    </row>
    <row r="25" spans="1:7" x14ac:dyDescent="0.35">
      <c r="A25" s="27"/>
      <c r="B25" s="28"/>
      <c r="C25" s="11">
        <v>2024</v>
      </c>
      <c r="D25" s="15">
        <v>2183650</v>
      </c>
      <c r="E25" s="15">
        <v>37247829</v>
      </c>
      <c r="F25" s="30"/>
      <c r="G25" s="21">
        <f t="shared" si="0"/>
        <v>5.8624893279015003E-2</v>
      </c>
    </row>
    <row r="26" spans="1:7" x14ac:dyDescent="0.35">
      <c r="A26" s="25" t="s">
        <v>8</v>
      </c>
      <c r="B26" s="28" t="s">
        <v>11</v>
      </c>
      <c r="C26" s="9">
        <v>2022</v>
      </c>
      <c r="D26" s="15">
        <v>5504956</v>
      </c>
      <c r="E26" s="15">
        <v>42600814</v>
      </c>
      <c r="F26" s="30"/>
      <c r="G26" s="21">
        <f t="shared" si="0"/>
        <v>0.12922185008014167</v>
      </c>
    </row>
    <row r="27" spans="1:7" x14ac:dyDescent="0.35">
      <c r="A27" s="26"/>
      <c r="B27" s="28"/>
      <c r="C27" s="10">
        <v>2023</v>
      </c>
      <c r="D27" s="15">
        <v>917879</v>
      </c>
      <c r="E27" s="15">
        <v>39716363</v>
      </c>
      <c r="F27" s="30"/>
      <c r="G27" s="21">
        <f t="shared" si="0"/>
        <v>2.3110852320490677E-2</v>
      </c>
    </row>
    <row r="28" spans="1:7" x14ac:dyDescent="0.35">
      <c r="A28" s="27"/>
      <c r="B28" s="28"/>
      <c r="C28" s="11">
        <v>2024</v>
      </c>
      <c r="D28" s="15">
        <v>1278269</v>
      </c>
      <c r="E28" s="15">
        <v>45333131</v>
      </c>
      <c r="F28" s="30"/>
      <c r="G28" s="21">
        <f t="shared" si="0"/>
        <v>2.8197236145017207E-2</v>
      </c>
    </row>
    <row r="29" spans="1:7" x14ac:dyDescent="0.35">
      <c r="A29" s="25" t="s">
        <v>9</v>
      </c>
      <c r="B29" s="28" t="s">
        <v>11</v>
      </c>
      <c r="C29" s="9">
        <v>2022</v>
      </c>
      <c r="D29" s="15">
        <v>1848118</v>
      </c>
      <c r="E29" s="15">
        <v>13969704</v>
      </c>
      <c r="F29" s="30"/>
      <c r="G29" s="21">
        <f t="shared" si="0"/>
        <v>0.13229471433324572</v>
      </c>
    </row>
    <row r="30" spans="1:7" x14ac:dyDescent="0.35">
      <c r="A30" s="26"/>
      <c r="B30" s="28"/>
      <c r="C30" s="10">
        <v>2023</v>
      </c>
      <c r="D30" s="15">
        <v>344015625</v>
      </c>
      <c r="E30" s="16">
        <v>13969704</v>
      </c>
      <c r="F30" s="30"/>
      <c r="G30" s="21">
        <f t="shared" si="0"/>
        <v>24.625834949688269</v>
      </c>
    </row>
    <row r="31" spans="1:7" x14ac:dyDescent="0.35">
      <c r="A31" s="27"/>
      <c r="B31" s="28"/>
      <c r="C31" s="11">
        <v>2024</v>
      </c>
      <c r="D31" s="15">
        <v>844691385</v>
      </c>
      <c r="E31" s="15">
        <v>11764842</v>
      </c>
      <c r="F31" s="30"/>
      <c r="G31" s="21">
        <f t="shared" si="0"/>
        <v>71.797937022868652</v>
      </c>
    </row>
    <row r="32" spans="1:7" x14ac:dyDescent="0.35">
      <c r="A32" s="25" t="s">
        <v>10</v>
      </c>
      <c r="B32" s="28" t="s">
        <v>11</v>
      </c>
      <c r="C32" s="9">
        <v>2022</v>
      </c>
      <c r="D32" s="15">
        <v>801440</v>
      </c>
      <c r="E32" s="15">
        <v>23673644</v>
      </c>
      <c r="F32" s="30"/>
      <c r="G32" s="21">
        <f t="shared" si="0"/>
        <v>3.3853681334398707E-2</v>
      </c>
    </row>
    <row r="33" spans="1:7" x14ac:dyDescent="0.35">
      <c r="A33" s="26"/>
      <c r="B33" s="28"/>
      <c r="C33" s="10">
        <v>2023</v>
      </c>
      <c r="D33" s="15">
        <v>612218</v>
      </c>
      <c r="E33" s="15">
        <v>25883325</v>
      </c>
      <c r="F33" s="30"/>
      <c r="G33" s="21">
        <f t="shared" si="0"/>
        <v>2.3652988941722131E-2</v>
      </c>
    </row>
    <row r="34" spans="1:7" x14ac:dyDescent="0.35">
      <c r="A34" s="27"/>
      <c r="B34" s="28"/>
      <c r="C34" s="11">
        <v>2024</v>
      </c>
      <c r="D34" s="15">
        <v>701020</v>
      </c>
      <c r="E34" s="15">
        <v>27763549</v>
      </c>
      <c r="F34" s="31"/>
      <c r="G34" s="21">
        <f t="shared" si="0"/>
        <v>2.5249653781654498E-2</v>
      </c>
    </row>
  </sheetData>
  <mergeCells count="24">
    <mergeCell ref="B29:B31"/>
    <mergeCell ref="A29:A31"/>
    <mergeCell ref="F2:F34"/>
    <mergeCell ref="A26:A28"/>
    <mergeCell ref="A1:C1"/>
    <mergeCell ref="B20:B22"/>
    <mergeCell ref="B23:B25"/>
    <mergeCell ref="B26:B28"/>
    <mergeCell ref="A32:A34"/>
    <mergeCell ref="B32:B34"/>
    <mergeCell ref="A17:A19"/>
    <mergeCell ref="B2:B4"/>
    <mergeCell ref="B5:B7"/>
    <mergeCell ref="B8:B10"/>
    <mergeCell ref="B11:B13"/>
    <mergeCell ref="B14:B16"/>
    <mergeCell ref="A20:A22"/>
    <mergeCell ref="A23:A25"/>
    <mergeCell ref="B17:B19"/>
    <mergeCell ref="A2:A4"/>
    <mergeCell ref="A5:A7"/>
    <mergeCell ref="A8:A10"/>
    <mergeCell ref="A11:A13"/>
    <mergeCell ref="A14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HARGA SAHAM</vt:lpstr>
      <vt:lpstr>CR</vt:lpstr>
      <vt:lpstr>DAR</vt:lpstr>
      <vt:lpstr>ROA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dodit efendi</dc:creator>
  <cp:lastModifiedBy>dwi intan febrianti</cp:lastModifiedBy>
  <dcterms:created xsi:type="dcterms:W3CDTF">2026-02-11T05:02:27Z</dcterms:created>
  <dcterms:modified xsi:type="dcterms:W3CDTF">2026-05-11T13:18:29Z</dcterms:modified>
</cp:coreProperties>
</file>